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21720" windowHeight="1246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E16" i="1"/>
  <c r="D16"/>
  <c r="R31"/>
  <c r="Q31"/>
  <c r="P31"/>
  <c r="O31"/>
  <c r="N31"/>
  <c r="M31"/>
  <c r="L31"/>
  <c r="K31"/>
  <c r="I31"/>
  <c r="H31"/>
  <c r="F31"/>
  <c r="E31"/>
  <c r="D31"/>
  <c r="C31"/>
  <c r="R26"/>
  <c r="R16" s="1"/>
  <c r="Q26"/>
  <c r="Q16" s="1"/>
  <c r="P26"/>
  <c r="P16" s="1"/>
  <c r="O26"/>
  <c r="O16" s="1"/>
  <c r="N26"/>
  <c r="N16" s="1"/>
  <c r="M26"/>
  <c r="M16" s="1"/>
  <c r="L26"/>
  <c r="L16" s="1"/>
  <c r="K26"/>
  <c r="K16" s="1"/>
  <c r="J26"/>
  <c r="I26"/>
  <c r="I16" s="1"/>
  <c r="H26"/>
  <c r="H16" s="1"/>
  <c r="F26"/>
  <c r="F16" s="1"/>
  <c r="E26"/>
  <c r="D26"/>
  <c r="C16"/>
  <c r="C26"/>
  <c r="U16"/>
  <c r="R17"/>
  <c r="Q17"/>
  <c r="P17"/>
  <c r="O17"/>
  <c r="N17"/>
  <c r="M17"/>
  <c r="L17"/>
  <c r="K17"/>
  <c r="J17"/>
  <c r="I17"/>
  <c r="H17"/>
  <c r="F17"/>
  <c r="E17"/>
  <c r="D17"/>
  <c r="C17"/>
</calcChain>
</file>

<file path=xl/sharedStrings.xml><?xml version="1.0" encoding="utf-8"?>
<sst xmlns="http://schemas.openxmlformats.org/spreadsheetml/2006/main" count="70" uniqueCount="45">
  <si>
    <t>Реестр аварийных многоквартирных домов по способам переселения</t>
  </si>
  <si>
    <t>№ п/п</t>
  </si>
  <si>
    <t>Расселяемая площадь</t>
  </si>
  <si>
    <t>кв. м</t>
  </si>
  <si>
    <t>Строительство МКД</t>
  </si>
  <si>
    <t>руб.</t>
  </si>
  <si>
    <t>Приобретение жилых
помещений у застройщиков</t>
  </si>
  <si>
    <t>Приобретение жилых помещений у
лиц, не являющихся застройщиком</t>
  </si>
  <si>
    <t>Выкуп жилых помещений у
собственников</t>
  </si>
  <si>
    <t>Стоимость всего</t>
  </si>
  <si>
    <t>Дополнительные источники финансирования</t>
  </si>
  <si>
    <t>Нормативная стоимость 1 кв.м</t>
  </si>
  <si>
    <t>3/4 от нормативной стоимости</t>
  </si>
  <si>
    <t xml:space="preserve">
</t>
  </si>
  <si>
    <t xml:space="preserve">
</t>
  </si>
  <si>
    <t xml:space="preserve">
</t>
  </si>
  <si>
    <t>Итого по Республике Дагестан</t>
  </si>
  <si>
    <t>Итого по Кумторкалинскому району</t>
  </si>
  <si>
    <t>Итого по Унцукульскому району</t>
  </si>
  <si>
    <t>ПРИЛОЖЕНИЕ № 2</t>
  </si>
  <si>
    <t>Адрес многоквартирного дома (МКД)</t>
  </si>
  <si>
    <t>всего</t>
  </si>
  <si>
    <t>частная собственность в т.ч.</t>
  </si>
  <si>
    <t>площадь</t>
  </si>
  <si>
    <t>стоимость</t>
  </si>
  <si>
    <t>удельная стоимость 1 кв.м</t>
  </si>
  <si>
    <t>с Учкент ул Экибулакская д.1</t>
  </si>
  <si>
    <t>с Учкент ул Экибулакская д.1 кор.А</t>
  </si>
  <si>
    <t>с Учкент ул Экибулакская д.2</t>
  </si>
  <si>
    <t>с Шамхал-Янгиюрт ул Центральная д.10</t>
  </si>
  <si>
    <t>с Шамхал-Янгиюрт ул Центральная д.13</t>
  </si>
  <si>
    <t>с Шамхал-Янгиюрт ул Центральная д.7</t>
  </si>
  <si>
    <t>с Шамхал-Янгиюрт ул Школьная д.1</t>
  </si>
  <si>
    <t>с Шамхал-Янгиюрт ул Школьная д.2</t>
  </si>
  <si>
    <t>Итого по Лакскому району</t>
  </si>
  <si>
    <t>с. Кумух, ул. О.Буттаева, 4</t>
  </si>
  <si>
    <t>с Хури ул Хуринская д.1</t>
  </si>
  <si>
    <t>с Кумух ул Аминтаева д.16</t>
  </si>
  <si>
    <t>с Кумух ул Сурхайхана-1 д.63</t>
  </si>
  <si>
    <t>с Гимры д.11</t>
  </si>
  <si>
    <t>с Гимры д.5</t>
  </si>
  <si>
    <t>с Гимры д.8</t>
  </si>
  <si>
    <t>с Гимры д.9</t>
  </si>
  <si>
    <t>прил(2ав)26-03-13 ом</t>
  </si>
  <si>
    <t>к республиканской адресной программе «Переселение граждан из аварийного жилищного фонда в Республике Дагестан в 2012 - 2013 годах»</t>
  </si>
</sst>
</file>

<file path=xl/styles.xml><?xml version="1.0" encoding="utf-8"?>
<styleSheet xmlns="http://schemas.openxmlformats.org/spreadsheetml/2006/main">
  <numFmts count="1">
    <numFmt numFmtId="164" formatCode="###\ ###\ ###\ ##0.00"/>
  </numFmts>
  <fonts count="6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/>
    <xf numFmtId="0" fontId="2" fillId="0" borderId="1" xfId="0" applyFont="1" applyBorder="1" applyAlignment="1">
      <alignment horizontal="center"/>
    </xf>
    <xf numFmtId="164" fontId="0" fillId="0" borderId="0" xfId="0" applyNumberFormat="1"/>
    <xf numFmtId="164" fontId="2" fillId="0" borderId="1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 wrapText="1"/>
    </xf>
    <xf numFmtId="164" fontId="4" fillId="0" borderId="1" xfId="0" applyNumberFormat="1" applyFont="1" applyBorder="1" applyAlignment="1">
      <alignment horizontal="right"/>
    </xf>
    <xf numFmtId="164" fontId="3" fillId="0" borderId="1" xfId="0" applyNumberFormat="1" applyFont="1" applyBorder="1"/>
    <xf numFmtId="0" fontId="3" fillId="0" borderId="0" xfId="0" applyFont="1"/>
    <xf numFmtId="0" fontId="2" fillId="0" borderId="1" xfId="0" applyFont="1" applyBorder="1" applyAlignment="1">
      <alignment horizontal="left" wrapText="1"/>
    </xf>
    <xf numFmtId="0" fontId="0" fillId="0" borderId="0" xfId="0" applyAlignment="1">
      <alignment vertical="center"/>
    </xf>
    <xf numFmtId="164" fontId="0" fillId="0" borderId="2" xfId="0" applyNumberFormat="1" applyBorder="1"/>
    <xf numFmtId="0" fontId="5" fillId="0" borderId="0" xfId="0" applyFont="1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/>
    </xf>
    <xf numFmtId="0" fontId="4" fillId="0" borderId="1" xfId="0" applyFont="1" applyBorder="1" applyAlignment="1">
      <alignment horizontal="left"/>
    </xf>
    <xf numFmtId="0" fontId="3" fillId="0" borderId="1" xfId="0" applyFont="1" applyBorder="1" applyAlignment="1">
      <alignment wrapText="1"/>
    </xf>
    <xf numFmtId="0" fontId="2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7"/>
  <sheetViews>
    <sheetView tabSelected="1" view="pageLayout" topLeftCell="C1" zoomScale="90" zoomScaleNormal="75" zoomScalePageLayoutView="90" workbookViewId="0">
      <selection activeCell="Q2" sqref="Q2:T5"/>
    </sheetView>
  </sheetViews>
  <sheetFormatPr defaultRowHeight="15"/>
  <cols>
    <col min="1" max="1" width="7.140625" customWidth="1"/>
    <col min="2" max="2" width="38.140625" customWidth="1"/>
    <col min="3" max="3" width="10" customWidth="1"/>
    <col min="4" max="4" width="8.7109375" customWidth="1"/>
    <col min="5" max="5" width="10.140625" customWidth="1"/>
    <col min="6" max="6" width="15.140625" customWidth="1"/>
    <col min="7" max="7" width="11.28515625" customWidth="1"/>
    <col min="8" max="8" width="9.85546875" customWidth="1"/>
    <col min="9" max="9" width="14" customWidth="1"/>
    <col min="10" max="10" width="10.7109375" customWidth="1"/>
    <col min="11" max="16" width="7.28515625" customWidth="1"/>
    <col min="17" max="17" width="16.140625" customWidth="1"/>
    <col min="18" max="18" width="8" customWidth="1"/>
    <col min="19" max="20" width="11.140625" customWidth="1"/>
    <col min="21" max="21" width="0" hidden="1" customWidth="1"/>
  </cols>
  <sheetData>
    <row r="1" spans="1:21">
      <c r="Q1" s="18" t="s">
        <v>19</v>
      </c>
      <c r="R1" s="19"/>
      <c r="S1" s="19"/>
      <c r="T1" s="19"/>
    </row>
    <row r="2" spans="1:21">
      <c r="Q2" s="17" t="s">
        <v>44</v>
      </c>
      <c r="R2" s="17"/>
      <c r="S2" s="17"/>
      <c r="T2" s="17"/>
    </row>
    <row r="3" spans="1:21" ht="7.5" customHeight="1">
      <c r="Q3" s="17"/>
      <c r="R3" s="17"/>
      <c r="S3" s="17"/>
      <c r="T3" s="17"/>
    </row>
    <row r="4" spans="1:21">
      <c r="Q4" s="17"/>
      <c r="R4" s="17"/>
      <c r="S4" s="17"/>
      <c r="T4" s="17"/>
    </row>
    <row r="5" spans="1:21" ht="12" customHeight="1">
      <c r="Q5" s="17"/>
      <c r="R5" s="17"/>
      <c r="S5" s="17"/>
      <c r="T5" s="17"/>
    </row>
    <row r="6" spans="1:21" ht="9.75" customHeight="1"/>
    <row r="7" spans="1:21" ht="72.75" customHeight="1"/>
    <row r="8" spans="1:21" ht="18.75">
      <c r="A8" s="15" t="s">
        <v>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21" ht="3" customHeight="1"/>
    <row r="11" spans="1:21" s="10" customFormat="1" ht="57" customHeight="1">
      <c r="A11" s="13" t="s">
        <v>1</v>
      </c>
      <c r="B11" s="24" t="s">
        <v>20</v>
      </c>
      <c r="C11" s="13" t="s">
        <v>2</v>
      </c>
      <c r="D11" s="14"/>
      <c r="E11" s="13" t="s">
        <v>4</v>
      </c>
      <c r="F11" s="14"/>
      <c r="G11" s="14"/>
      <c r="H11" s="20" t="s">
        <v>6</v>
      </c>
      <c r="I11" s="14"/>
      <c r="J11" s="14"/>
      <c r="K11" s="20" t="s">
        <v>7</v>
      </c>
      <c r="L11" s="14"/>
      <c r="M11" s="14"/>
      <c r="N11" s="20" t="s">
        <v>8</v>
      </c>
      <c r="O11" s="14"/>
      <c r="P11" s="14"/>
      <c r="Q11" s="21" t="s">
        <v>9</v>
      </c>
      <c r="R11" s="21" t="s">
        <v>10</v>
      </c>
      <c r="S11" s="21" t="s">
        <v>11</v>
      </c>
      <c r="T11" s="21" t="s">
        <v>12</v>
      </c>
      <c r="U11" s="5" t="s">
        <v>13</v>
      </c>
    </row>
    <row r="12" spans="1:21" s="10" customFormat="1">
      <c r="A12" s="14"/>
      <c r="B12" s="25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</row>
    <row r="13" spans="1:21" s="10" customFormat="1" ht="147.75" customHeight="1">
      <c r="A13" s="14"/>
      <c r="B13" s="25"/>
      <c r="C13" s="21" t="s">
        <v>21</v>
      </c>
      <c r="D13" s="21" t="s">
        <v>22</v>
      </c>
      <c r="E13" s="21" t="s">
        <v>23</v>
      </c>
      <c r="F13" s="21" t="s">
        <v>24</v>
      </c>
      <c r="G13" s="21" t="s">
        <v>25</v>
      </c>
      <c r="H13" s="21" t="s">
        <v>23</v>
      </c>
      <c r="I13" s="21" t="s">
        <v>24</v>
      </c>
      <c r="J13" s="21" t="s">
        <v>25</v>
      </c>
      <c r="K13" s="21" t="s">
        <v>23</v>
      </c>
      <c r="L13" s="21" t="s">
        <v>24</v>
      </c>
      <c r="M13" s="21" t="s">
        <v>25</v>
      </c>
      <c r="N13" s="21" t="s">
        <v>23</v>
      </c>
      <c r="O13" s="21" t="s">
        <v>24</v>
      </c>
      <c r="P13" s="21" t="s">
        <v>25</v>
      </c>
      <c r="Q13" s="14"/>
      <c r="R13" s="14"/>
      <c r="S13" s="14"/>
      <c r="T13" s="14"/>
      <c r="U13" s="5" t="s">
        <v>14</v>
      </c>
    </row>
    <row r="14" spans="1:21" s="10" customFormat="1" ht="30">
      <c r="A14" s="14"/>
      <c r="B14" s="26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5" t="s">
        <v>15</v>
      </c>
    </row>
    <row r="15" spans="1:21">
      <c r="A15" s="1"/>
      <c r="B15" s="1"/>
      <c r="C15" s="2" t="s">
        <v>3</v>
      </c>
      <c r="D15" s="2" t="s">
        <v>3</v>
      </c>
      <c r="E15" s="2" t="s">
        <v>3</v>
      </c>
      <c r="F15" s="2" t="s">
        <v>5</v>
      </c>
      <c r="G15" s="2" t="s">
        <v>5</v>
      </c>
      <c r="H15" s="2" t="s">
        <v>3</v>
      </c>
      <c r="I15" s="2" t="s">
        <v>5</v>
      </c>
      <c r="J15" s="2" t="s">
        <v>5</v>
      </c>
      <c r="K15" s="2" t="s">
        <v>3</v>
      </c>
      <c r="L15" s="2" t="s">
        <v>5</v>
      </c>
      <c r="M15" s="2" t="s">
        <v>5</v>
      </c>
      <c r="N15" s="2" t="s">
        <v>3</v>
      </c>
      <c r="O15" s="2" t="s">
        <v>5</v>
      </c>
      <c r="P15" s="2" t="s">
        <v>5</v>
      </c>
      <c r="Q15" s="2" t="s">
        <v>5</v>
      </c>
      <c r="R15" s="2" t="s">
        <v>5</v>
      </c>
      <c r="S15" s="2" t="s">
        <v>5</v>
      </c>
      <c r="T15" s="2" t="s">
        <v>5</v>
      </c>
    </row>
    <row r="16" spans="1:21" ht="16.5" customHeight="1">
      <c r="A16" s="22" t="s">
        <v>16</v>
      </c>
      <c r="B16" s="23"/>
      <c r="C16" s="6">
        <f>C17+C26+C31</f>
        <v>9019.84</v>
      </c>
      <c r="D16" s="6">
        <f t="shared" ref="D16:R16" si="0">D17+D26+D31</f>
        <v>0</v>
      </c>
      <c r="E16" s="6">
        <f t="shared" si="0"/>
        <v>7954.89</v>
      </c>
      <c r="F16" s="6">
        <f t="shared" si="0"/>
        <v>197281272</v>
      </c>
      <c r="G16" s="6">
        <v>24800</v>
      </c>
      <c r="H16" s="6">
        <f t="shared" si="0"/>
        <v>1064.95</v>
      </c>
      <c r="I16" s="6">
        <f t="shared" si="0"/>
        <v>26410760</v>
      </c>
      <c r="J16" s="6">
        <v>24800</v>
      </c>
      <c r="K16" s="6">
        <f t="shared" si="0"/>
        <v>0</v>
      </c>
      <c r="L16" s="6">
        <f t="shared" si="0"/>
        <v>0</v>
      </c>
      <c r="M16" s="6">
        <f t="shared" si="0"/>
        <v>0</v>
      </c>
      <c r="N16" s="6">
        <f t="shared" si="0"/>
        <v>0</v>
      </c>
      <c r="O16" s="6">
        <f t="shared" si="0"/>
        <v>0</v>
      </c>
      <c r="P16" s="6">
        <f t="shared" si="0"/>
        <v>0</v>
      </c>
      <c r="Q16" s="6">
        <f t="shared" si="0"/>
        <v>223692032</v>
      </c>
      <c r="R16" s="6">
        <f t="shared" si="0"/>
        <v>0</v>
      </c>
      <c r="S16" s="6">
        <v>24800</v>
      </c>
      <c r="T16" s="6">
        <v>18600</v>
      </c>
      <c r="U16" t="e">
        <f>U17+U26+#REF!</f>
        <v>#REF!</v>
      </c>
    </row>
    <row r="17" spans="1:20" ht="16.5" customHeight="1">
      <c r="A17" s="22" t="s">
        <v>17</v>
      </c>
      <c r="B17" s="23"/>
      <c r="C17" s="6">
        <f>SUM(C18:C25)</f>
        <v>5220</v>
      </c>
      <c r="D17" s="6">
        <f t="shared" ref="D17:R17" si="1">SUM(D18:D25)</f>
        <v>0</v>
      </c>
      <c r="E17" s="6">
        <f t="shared" si="1"/>
        <v>5220</v>
      </c>
      <c r="F17" s="6">
        <f t="shared" si="1"/>
        <v>129456000</v>
      </c>
      <c r="G17" s="6">
        <v>24800</v>
      </c>
      <c r="H17" s="6">
        <f t="shared" si="1"/>
        <v>0</v>
      </c>
      <c r="I17" s="6">
        <f t="shared" si="1"/>
        <v>0</v>
      </c>
      <c r="J17" s="7">
        <f t="shared" si="1"/>
        <v>0</v>
      </c>
      <c r="K17" s="6">
        <f t="shared" si="1"/>
        <v>0</v>
      </c>
      <c r="L17" s="6">
        <f t="shared" si="1"/>
        <v>0</v>
      </c>
      <c r="M17" s="7">
        <f t="shared" si="1"/>
        <v>0</v>
      </c>
      <c r="N17" s="6">
        <f t="shared" si="1"/>
        <v>0</v>
      </c>
      <c r="O17" s="6">
        <f t="shared" si="1"/>
        <v>0</v>
      </c>
      <c r="P17" s="7">
        <f t="shared" si="1"/>
        <v>0</v>
      </c>
      <c r="Q17" s="6">
        <f t="shared" si="1"/>
        <v>129456000</v>
      </c>
      <c r="R17" s="6">
        <f t="shared" si="1"/>
        <v>0</v>
      </c>
      <c r="S17" s="6">
        <v>24800</v>
      </c>
      <c r="T17" s="6">
        <v>18600</v>
      </c>
    </row>
    <row r="18" spans="1:20" s="8" customFormat="1" ht="16.5" customHeight="1">
      <c r="A18" s="2">
        <v>1</v>
      </c>
      <c r="B18" s="9" t="s">
        <v>26</v>
      </c>
      <c r="C18" s="4">
        <v>588</v>
      </c>
      <c r="D18" s="4">
        <v>0</v>
      </c>
      <c r="E18" s="4">
        <v>588</v>
      </c>
      <c r="F18" s="4">
        <v>14582400</v>
      </c>
      <c r="G18" s="4">
        <v>24800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14582400</v>
      </c>
      <c r="R18" s="4">
        <v>0</v>
      </c>
      <c r="S18" s="4">
        <v>24800</v>
      </c>
      <c r="T18" s="4">
        <v>18600</v>
      </c>
    </row>
    <row r="19" spans="1:20" s="8" customFormat="1" ht="16.5" customHeight="1">
      <c r="A19" s="2">
        <v>2</v>
      </c>
      <c r="B19" s="9" t="s">
        <v>27</v>
      </c>
      <c r="C19" s="4">
        <v>588</v>
      </c>
      <c r="D19" s="4">
        <v>0</v>
      </c>
      <c r="E19" s="4">
        <v>588</v>
      </c>
      <c r="F19" s="4">
        <v>14582400</v>
      </c>
      <c r="G19" s="4">
        <v>24800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14582400</v>
      </c>
      <c r="R19" s="4">
        <v>0</v>
      </c>
      <c r="S19" s="4">
        <v>24800</v>
      </c>
      <c r="T19" s="4">
        <v>18600</v>
      </c>
    </row>
    <row r="20" spans="1:20" s="8" customFormat="1" ht="16.5" customHeight="1">
      <c r="A20" s="2">
        <v>3</v>
      </c>
      <c r="B20" s="9" t="s">
        <v>28</v>
      </c>
      <c r="C20" s="4">
        <v>588</v>
      </c>
      <c r="D20" s="4">
        <v>0</v>
      </c>
      <c r="E20" s="4">
        <v>588</v>
      </c>
      <c r="F20" s="4">
        <v>14582400</v>
      </c>
      <c r="G20" s="4">
        <v>24800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14582400</v>
      </c>
      <c r="R20" s="4">
        <v>0</v>
      </c>
      <c r="S20" s="4">
        <v>24800</v>
      </c>
      <c r="T20" s="4">
        <v>18600</v>
      </c>
    </row>
    <row r="21" spans="1:20" s="8" customFormat="1" ht="16.5" customHeight="1">
      <c r="A21" s="2">
        <v>4</v>
      </c>
      <c r="B21" s="9" t="s">
        <v>29</v>
      </c>
      <c r="C21" s="4">
        <v>760</v>
      </c>
      <c r="D21" s="4">
        <v>0</v>
      </c>
      <c r="E21" s="4">
        <v>760</v>
      </c>
      <c r="F21" s="4">
        <v>18848000</v>
      </c>
      <c r="G21" s="4">
        <v>24800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18848000</v>
      </c>
      <c r="R21" s="4">
        <v>0</v>
      </c>
      <c r="S21" s="4">
        <v>24800</v>
      </c>
      <c r="T21" s="4">
        <v>18600</v>
      </c>
    </row>
    <row r="22" spans="1:20" s="8" customFormat="1" ht="16.5" customHeight="1">
      <c r="A22" s="2">
        <v>5</v>
      </c>
      <c r="B22" s="9" t="s">
        <v>30</v>
      </c>
      <c r="C22" s="4">
        <v>760</v>
      </c>
      <c r="D22" s="4">
        <v>0</v>
      </c>
      <c r="E22" s="4">
        <v>760</v>
      </c>
      <c r="F22" s="4">
        <v>18848000</v>
      </c>
      <c r="G22" s="4">
        <v>24800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18848000</v>
      </c>
      <c r="R22" s="4">
        <v>0</v>
      </c>
      <c r="S22" s="4">
        <v>24800</v>
      </c>
      <c r="T22" s="4">
        <v>18600</v>
      </c>
    </row>
    <row r="23" spans="1:20" s="8" customFormat="1" ht="16.5" customHeight="1">
      <c r="A23" s="2">
        <v>6</v>
      </c>
      <c r="B23" s="9" t="s">
        <v>31</v>
      </c>
      <c r="C23" s="4">
        <v>760</v>
      </c>
      <c r="D23" s="4">
        <v>0</v>
      </c>
      <c r="E23" s="4">
        <v>760</v>
      </c>
      <c r="F23" s="4">
        <v>18848000</v>
      </c>
      <c r="G23" s="4">
        <v>24800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18848000</v>
      </c>
      <c r="R23" s="4">
        <v>0</v>
      </c>
      <c r="S23" s="4">
        <v>24800</v>
      </c>
      <c r="T23" s="4">
        <v>18600</v>
      </c>
    </row>
    <row r="24" spans="1:20" s="8" customFormat="1" ht="16.5" customHeight="1">
      <c r="A24" s="2">
        <v>7</v>
      </c>
      <c r="B24" s="9" t="s">
        <v>32</v>
      </c>
      <c r="C24" s="4">
        <v>588</v>
      </c>
      <c r="D24" s="4">
        <v>0</v>
      </c>
      <c r="E24" s="4">
        <v>588</v>
      </c>
      <c r="F24" s="4">
        <v>14582400</v>
      </c>
      <c r="G24" s="4">
        <v>24800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14582400</v>
      </c>
      <c r="R24" s="4">
        <v>0</v>
      </c>
      <c r="S24" s="4">
        <v>24800</v>
      </c>
      <c r="T24" s="4">
        <v>18600</v>
      </c>
    </row>
    <row r="25" spans="1:20" ht="16.5" customHeight="1">
      <c r="A25" s="2">
        <v>8</v>
      </c>
      <c r="B25" s="9" t="s">
        <v>33</v>
      </c>
      <c r="C25" s="4">
        <v>588</v>
      </c>
      <c r="D25" s="4">
        <v>0</v>
      </c>
      <c r="E25" s="4">
        <v>588</v>
      </c>
      <c r="F25" s="4">
        <v>14582400</v>
      </c>
      <c r="G25" s="4">
        <v>24800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14582400</v>
      </c>
      <c r="R25" s="4">
        <v>0</v>
      </c>
      <c r="S25" s="4">
        <v>24800</v>
      </c>
      <c r="T25" s="4">
        <v>18600</v>
      </c>
    </row>
    <row r="26" spans="1:20" ht="16.5" customHeight="1">
      <c r="A26" s="22" t="s">
        <v>34</v>
      </c>
      <c r="B26" s="23"/>
      <c r="C26" s="6">
        <f>SUM(C27:C30)</f>
        <v>2166.3000000000002</v>
      </c>
      <c r="D26" s="6">
        <f t="shared" ref="D26:R26" si="2">SUM(D27:D30)</f>
        <v>0</v>
      </c>
      <c r="E26" s="6">
        <f t="shared" si="2"/>
        <v>2166.3000000000002</v>
      </c>
      <c r="F26" s="6">
        <f t="shared" si="2"/>
        <v>53724240</v>
      </c>
      <c r="G26" s="6">
        <v>24800</v>
      </c>
      <c r="H26" s="6">
        <f t="shared" si="2"/>
        <v>0</v>
      </c>
      <c r="I26" s="6">
        <f t="shared" si="2"/>
        <v>0</v>
      </c>
      <c r="J26" s="7">
        <f t="shared" si="2"/>
        <v>0</v>
      </c>
      <c r="K26" s="6">
        <f t="shared" si="2"/>
        <v>0</v>
      </c>
      <c r="L26" s="6">
        <f t="shared" si="2"/>
        <v>0</v>
      </c>
      <c r="M26" s="7">
        <f t="shared" si="2"/>
        <v>0</v>
      </c>
      <c r="N26" s="6">
        <f t="shared" si="2"/>
        <v>0</v>
      </c>
      <c r="O26" s="6">
        <f t="shared" si="2"/>
        <v>0</v>
      </c>
      <c r="P26" s="7">
        <f t="shared" si="2"/>
        <v>0</v>
      </c>
      <c r="Q26" s="6">
        <f t="shared" si="2"/>
        <v>53724240</v>
      </c>
      <c r="R26" s="6">
        <f t="shared" si="2"/>
        <v>0</v>
      </c>
      <c r="S26" s="6">
        <v>24800</v>
      </c>
      <c r="T26" s="6">
        <v>18600</v>
      </c>
    </row>
    <row r="27" spans="1:20" s="8" customFormat="1" ht="16.5" customHeight="1">
      <c r="A27" s="2">
        <v>9</v>
      </c>
      <c r="B27" s="9" t="s">
        <v>37</v>
      </c>
      <c r="C27" s="4">
        <v>373.1</v>
      </c>
      <c r="D27" s="4">
        <v>0</v>
      </c>
      <c r="E27" s="4">
        <v>373.1</v>
      </c>
      <c r="F27" s="4">
        <v>9252880</v>
      </c>
      <c r="G27" s="4">
        <v>24800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9252880</v>
      </c>
      <c r="R27" s="4">
        <v>0</v>
      </c>
      <c r="S27" s="4">
        <v>24800</v>
      </c>
      <c r="T27" s="4">
        <v>18600</v>
      </c>
    </row>
    <row r="28" spans="1:20" ht="16.5" customHeight="1">
      <c r="A28" s="2">
        <v>10</v>
      </c>
      <c r="B28" s="9" t="s">
        <v>38</v>
      </c>
      <c r="C28" s="4">
        <v>938.7</v>
      </c>
      <c r="D28" s="4">
        <v>0</v>
      </c>
      <c r="E28" s="4">
        <v>938.7</v>
      </c>
      <c r="F28" s="4">
        <v>23279760</v>
      </c>
      <c r="G28" s="4">
        <v>24800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23279760</v>
      </c>
      <c r="R28" s="4">
        <v>0</v>
      </c>
      <c r="S28" s="4">
        <v>24800</v>
      </c>
      <c r="T28" s="4">
        <v>18600</v>
      </c>
    </row>
    <row r="29" spans="1:20" ht="16.5" customHeight="1">
      <c r="A29" s="2">
        <v>11</v>
      </c>
      <c r="B29" s="9" t="s">
        <v>35</v>
      </c>
      <c r="C29" s="4">
        <v>373.1</v>
      </c>
      <c r="D29" s="4">
        <v>0</v>
      </c>
      <c r="E29" s="4">
        <v>373.1</v>
      </c>
      <c r="F29" s="4">
        <v>9252880</v>
      </c>
      <c r="G29" s="4">
        <v>24800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9252880</v>
      </c>
      <c r="R29" s="4">
        <v>0</v>
      </c>
      <c r="S29" s="4">
        <v>23200</v>
      </c>
      <c r="T29" s="4">
        <v>17400</v>
      </c>
    </row>
    <row r="30" spans="1:20" ht="16.5" customHeight="1">
      <c r="A30" s="2">
        <v>12</v>
      </c>
      <c r="B30" s="9" t="s">
        <v>36</v>
      </c>
      <c r="C30" s="4">
        <v>481.4</v>
      </c>
      <c r="D30" s="4">
        <v>0</v>
      </c>
      <c r="E30" s="4">
        <v>481.4</v>
      </c>
      <c r="F30" s="4">
        <v>11938720</v>
      </c>
      <c r="G30" s="4">
        <v>24800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11938720</v>
      </c>
      <c r="R30" s="4">
        <v>0</v>
      </c>
      <c r="S30" s="4">
        <v>24800</v>
      </c>
      <c r="T30" s="4">
        <v>18600</v>
      </c>
    </row>
    <row r="31" spans="1:20" ht="16.5" customHeight="1">
      <c r="A31" s="22" t="s">
        <v>18</v>
      </c>
      <c r="B31" s="23"/>
      <c r="C31" s="6">
        <f t="shared" ref="C31:R31" si="3">SUM(C32:C35)</f>
        <v>1633.5400000000002</v>
      </c>
      <c r="D31" s="6">
        <f t="shared" si="3"/>
        <v>0</v>
      </c>
      <c r="E31" s="6">
        <f t="shared" si="3"/>
        <v>568.59</v>
      </c>
      <c r="F31" s="6">
        <f t="shared" si="3"/>
        <v>14101032</v>
      </c>
      <c r="G31" s="6">
        <v>24800</v>
      </c>
      <c r="H31" s="6">
        <f t="shared" si="3"/>
        <v>1064.95</v>
      </c>
      <c r="I31" s="6">
        <f t="shared" si="3"/>
        <v>26410760</v>
      </c>
      <c r="J31" s="6">
        <v>24800</v>
      </c>
      <c r="K31" s="6">
        <f t="shared" si="3"/>
        <v>0</v>
      </c>
      <c r="L31" s="6">
        <f t="shared" si="3"/>
        <v>0</v>
      </c>
      <c r="M31" s="7">
        <f t="shared" si="3"/>
        <v>0</v>
      </c>
      <c r="N31" s="6">
        <f t="shared" si="3"/>
        <v>0</v>
      </c>
      <c r="O31" s="6">
        <f t="shared" si="3"/>
        <v>0</v>
      </c>
      <c r="P31" s="7">
        <f t="shared" si="3"/>
        <v>0</v>
      </c>
      <c r="Q31" s="6">
        <f t="shared" si="3"/>
        <v>40511792</v>
      </c>
      <c r="R31" s="6">
        <f t="shared" si="3"/>
        <v>0</v>
      </c>
      <c r="S31" s="6">
        <v>24800</v>
      </c>
      <c r="T31" s="6">
        <v>18600</v>
      </c>
    </row>
    <row r="32" spans="1:20" s="8" customFormat="1" ht="16.5" customHeight="1">
      <c r="A32" s="2">
        <v>12</v>
      </c>
      <c r="B32" s="9" t="s">
        <v>39</v>
      </c>
      <c r="C32" s="4">
        <v>568.59</v>
      </c>
      <c r="D32" s="4">
        <v>0</v>
      </c>
      <c r="E32" s="4">
        <v>568.59</v>
      </c>
      <c r="F32" s="4">
        <v>14101032</v>
      </c>
      <c r="G32" s="4">
        <v>24800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14101032</v>
      </c>
      <c r="R32" s="4">
        <v>0</v>
      </c>
      <c r="S32" s="4">
        <v>24800</v>
      </c>
      <c r="T32" s="4">
        <v>18600</v>
      </c>
    </row>
    <row r="33" spans="1:20" ht="16.5" customHeight="1">
      <c r="A33" s="2">
        <v>13</v>
      </c>
      <c r="B33" s="9" t="s">
        <v>40</v>
      </c>
      <c r="C33" s="4">
        <v>425.98</v>
      </c>
      <c r="D33" s="4">
        <v>0</v>
      </c>
      <c r="E33" s="4">
        <v>0</v>
      </c>
      <c r="F33" s="4">
        <v>0</v>
      </c>
      <c r="G33" s="4">
        <v>0</v>
      </c>
      <c r="H33" s="4">
        <v>425.98</v>
      </c>
      <c r="I33" s="4">
        <v>10564304</v>
      </c>
      <c r="J33" s="4">
        <v>24800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10564304</v>
      </c>
      <c r="R33" s="4">
        <v>0</v>
      </c>
      <c r="S33" s="4">
        <v>24800</v>
      </c>
      <c r="T33" s="4">
        <v>18600</v>
      </c>
    </row>
    <row r="34" spans="1:20" ht="16.5" customHeight="1">
      <c r="A34" s="2">
        <v>14</v>
      </c>
      <c r="B34" s="9" t="s">
        <v>41</v>
      </c>
      <c r="C34" s="4">
        <v>425.98</v>
      </c>
      <c r="D34" s="4">
        <v>0</v>
      </c>
      <c r="E34" s="4">
        <v>0</v>
      </c>
      <c r="F34" s="4">
        <v>0</v>
      </c>
      <c r="G34" s="4">
        <v>0</v>
      </c>
      <c r="H34" s="4">
        <v>425.98</v>
      </c>
      <c r="I34" s="4">
        <v>10564304</v>
      </c>
      <c r="J34" s="4">
        <v>24800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10564304</v>
      </c>
      <c r="R34" s="4">
        <v>0</v>
      </c>
      <c r="S34" s="4">
        <v>24800</v>
      </c>
      <c r="T34" s="4">
        <v>18600</v>
      </c>
    </row>
    <row r="35" spans="1:20" ht="16.5" customHeight="1">
      <c r="A35" s="2">
        <v>15</v>
      </c>
      <c r="B35" s="9" t="s">
        <v>42</v>
      </c>
      <c r="C35" s="4">
        <v>212.99</v>
      </c>
      <c r="D35" s="4">
        <v>0</v>
      </c>
      <c r="E35" s="4">
        <v>0</v>
      </c>
      <c r="F35" s="4">
        <v>0</v>
      </c>
      <c r="G35" s="4">
        <v>0</v>
      </c>
      <c r="H35" s="4">
        <v>212.99</v>
      </c>
      <c r="I35" s="4">
        <v>5282152</v>
      </c>
      <c r="J35" s="4">
        <v>24800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5282152</v>
      </c>
      <c r="R35" s="4">
        <v>0</v>
      </c>
      <c r="S35" s="4">
        <v>24800</v>
      </c>
      <c r="T35" s="4">
        <v>18600</v>
      </c>
    </row>
    <row r="36" spans="1:20" ht="31.5" customHeight="1">
      <c r="C36" s="3"/>
      <c r="D36" s="3"/>
      <c r="E36" s="3"/>
      <c r="F36" s="3"/>
      <c r="G36" s="3"/>
      <c r="H36" s="3"/>
      <c r="I36" s="11"/>
      <c r="J36" s="11"/>
      <c r="K36" s="3"/>
      <c r="L36" s="3"/>
      <c r="M36" s="3"/>
      <c r="N36" s="3"/>
      <c r="O36" s="3"/>
      <c r="P36" s="3"/>
      <c r="Q36" s="3"/>
      <c r="R36" s="3"/>
      <c r="S36" s="3"/>
      <c r="T36" s="3"/>
    </row>
    <row r="37" spans="1:20" ht="29.25" customHeight="1">
      <c r="A37" s="12" t="s">
        <v>43</v>
      </c>
    </row>
  </sheetData>
  <mergeCells count="32">
    <mergeCell ref="A17:B17"/>
    <mergeCell ref="A31:B31"/>
    <mergeCell ref="A16:B16"/>
    <mergeCell ref="A26:B26"/>
    <mergeCell ref="S11:S14"/>
    <mergeCell ref="J13:J14"/>
    <mergeCell ref="K11:M12"/>
    <mergeCell ref="K13:K14"/>
    <mergeCell ref="L13:L14"/>
    <mergeCell ref="M13:M14"/>
    <mergeCell ref="E13:E14"/>
    <mergeCell ref="F13:F14"/>
    <mergeCell ref="G13:G14"/>
    <mergeCell ref="I13:I14"/>
    <mergeCell ref="A11:A14"/>
    <mergeCell ref="B11:B14"/>
    <mergeCell ref="C11:D12"/>
    <mergeCell ref="A8:Q8"/>
    <mergeCell ref="Q2:T5"/>
    <mergeCell ref="Q1:T1"/>
    <mergeCell ref="N11:P12"/>
    <mergeCell ref="T11:T14"/>
    <mergeCell ref="Q11:Q14"/>
    <mergeCell ref="R11:R14"/>
    <mergeCell ref="C13:C14"/>
    <mergeCell ref="D13:D14"/>
    <mergeCell ref="E11:G12"/>
    <mergeCell ref="N13:N14"/>
    <mergeCell ref="O13:O14"/>
    <mergeCell ref="P13:P14"/>
    <mergeCell ref="H11:J12"/>
    <mergeCell ref="H13:H14"/>
  </mergeCells>
  <phoneticPr fontId="0" type="noConversion"/>
  <printOptions horizontalCentered="1"/>
  <pageMargins left="0.70866141732283472" right="0.70866141732283472" top="0.74803149606299213" bottom="0.59055118110236227" header="0.31496062992125984" footer="0.31496062992125984"/>
  <pageSetup paperSize="9" scale="58" fitToHeight="1000" orientation="landscape" verticalDpi="0" r:id="rId1"/>
  <headerFooter differentFirst="1">
    <oddFooter>&amp;L&amp;P&amp;Rприл(2ав)08-07-11 ом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2013-03-26T08:22:27Z</cp:lastPrinted>
  <dcterms:created xsi:type="dcterms:W3CDTF">2011-07-08T14:56:48Z</dcterms:created>
  <dcterms:modified xsi:type="dcterms:W3CDTF">2013-03-28T09:05:10Z</dcterms:modified>
</cp:coreProperties>
</file>